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65"/>
  </bookViews>
  <sheets>
    <sheet name="Лист1" sheetId="1" r:id="rId1"/>
  </sheets>
  <definedNames>
    <definedName name="_xlnm.Print_Area" localSheetId="0">Лист1!$A$1:$B$31</definedName>
  </definedNames>
  <calcPr calcId="162913"/>
</workbook>
</file>

<file path=xl/calcChain.xml><?xml version="1.0" encoding="utf-8"?>
<calcChain xmlns="http://schemas.openxmlformats.org/spreadsheetml/2006/main">
  <c r="B29" i="1" l="1"/>
  <c r="B23" i="1" s="1"/>
  <c r="B30" i="1"/>
  <c r="B28" i="1"/>
  <c r="F24" i="1"/>
  <c r="B27" i="1" l="1"/>
  <c r="B24" i="1"/>
  <c r="E23" i="1" l="1"/>
</calcChain>
</file>

<file path=xl/sharedStrings.xml><?xml version="1.0" encoding="utf-8"?>
<sst xmlns="http://schemas.openxmlformats.org/spreadsheetml/2006/main" count="27" uniqueCount="25">
  <si>
    <t>Наименование передаваемого полномочия</t>
  </si>
  <si>
    <t xml:space="preserve">                               сельского поселения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</si>
  <si>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</si>
  <si>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</si>
  <si>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</si>
  <si>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</si>
  <si>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</si>
  <si>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осуществление  внешнего  финансовому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</si>
  <si>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</si>
  <si>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</si>
  <si>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</si>
  <si>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</si>
  <si>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к решению Думы Гуранского</t>
  </si>
  <si>
    <t xml:space="preserve">                               "О бюджете Гуранского</t>
  </si>
  <si>
    <t>муниципального образования на 2022 год</t>
  </si>
  <si>
    <t>и на плановый период 2023 и 2024 годов"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</si>
  <si>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2022 год</t>
  </si>
  <si>
    <t>Приложение № 9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</si>
  <si>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</si>
  <si>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</si>
  <si>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</si>
  <si>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</si>
  <si>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 xml:space="preserve"> от 24.12.2021г. № 23</t>
  </si>
  <si>
    <t xml:space="preserve">Приложение № 5     </t>
  </si>
  <si>
    <t xml:space="preserve">от  23.12.2022 г.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</si>
</sst>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SheetLayoutView="100" workbookViewId="0">
      <selection activeCell="B24" sqref="B24"/>
    </sheetView>
  </sheetViews>
  <sheetFormatPr defaultRowHeight="15" x14ac:dyDescent="0.25"/>
  <cols>
    <col min="1" max="1" width="94.5703125" customWidth="1"/>
    <col min="2" max="2" width="13.85546875" customWidth="1"/>
    <col min="3" max="3" width="4" customWidth="1"/>
  </cols>
  <sheetData>
    <row r="1" spans="2:2" x14ac:dyDescent="0.25">
      <c r="B1" s="2" t="s">
        <v>23</v>
      </c>
    </row>
    <row r="2" spans="2:2" x14ac:dyDescent="0.25">
      <c r="B2" s="2" t="s">
        <v>18</v>
      </c>
    </row>
    <row r="3" spans="2:2" x14ac:dyDescent="0.25">
      <c r="B3" s="2" t="s">
        <v>19</v>
      </c>
    </row>
    <row r="4" spans="2:2" x14ac:dyDescent="0.25">
      <c r="B4" s="2" t="s">
        <v>20</v>
      </c>
    </row>
    <row r="5" spans="2:2" x14ac:dyDescent="0.25">
      <c r="B5" s="2" t="s">
        <v>21</v>
      </c>
    </row>
    <row r="6" spans="2:2" x14ac:dyDescent="0.25">
      <c r="B6" s="2" t="s">
        <v>14</v>
      </c>
    </row>
    <row r="7" spans="2:2" x14ac:dyDescent="0.25">
      <c r="B7" s="2" t="s">
        <v>15</v>
      </c>
    </row>
    <row r="8" spans="2:2" x14ac:dyDescent="0.25">
      <c r="B8" s="2" t="s">
        <v>24</v>
      </c>
    </row>
    <row r="10" spans="2:2" ht="9.1999999999999993" customHeight="1" x14ac:dyDescent="0.35">
      <c r="B10" s="2"/>
    </row>
    <row r="11" spans="2:2" x14ac:dyDescent="0.25">
      <c r="B11" s="1" t="s">
        <v>17</v>
      </c>
    </row>
    <row r="12" spans="2:2" x14ac:dyDescent="0.25">
      <c r="B12" s="2" t="s">
        <v>12</v>
      </c>
    </row>
    <row r="13" spans="2:2" x14ac:dyDescent="0.25">
      <c r="B13" s="2" t="s">
        <v>1</v>
      </c>
    </row>
    <row r="14" spans="2:2" x14ac:dyDescent="0.25">
      <c r="B14" s="2" t="s">
        <v>13</v>
      </c>
    </row>
    <row r="15" spans="2:2" x14ac:dyDescent="0.25">
      <c r="B15" s="2" t="s">
        <v>14</v>
      </c>
    </row>
    <row r="16" spans="2:2" x14ac:dyDescent="0.25">
      <c r="B16" s="2" t="s">
        <v>15</v>
      </c>
    </row>
    <row r="17" spans="1:6" x14ac:dyDescent="0.25">
      <c r="B17" s="18" t="s">
        <v>22</v>
      </c>
    </row>
    <row r="18" spans="1:6" ht="14.45" x14ac:dyDescent="0.35">
      <c r="B18" s="2"/>
    </row>
    <row r="20" spans="1:6" ht="81.2" customHeight="1" x14ac:dyDescent="0.25">
      <c r="A20" s="19" t="s">
        <v>16</v>
      </c>
      <c r="B20" s="19"/>
    </row>
    <row r="21" spans="1:6" ht="14.45" customHeight="1" x14ac:dyDescent="0.25">
      <c r="A21" s="3"/>
      <c r="B21" s="4" t="s">
        <v>2</v>
      </c>
    </row>
    <row r="22" spans="1:6" ht="22.35" customHeight="1" x14ac:dyDescent="0.25">
      <c r="A22" s="5" t="s">
        <v>0</v>
      </c>
      <c r="B22" s="5" t="s">
        <v>3</v>
      </c>
    </row>
    <row r="23" spans="1:6" ht="19.7" customHeight="1" x14ac:dyDescent="0.25">
      <c r="A23" s="6" t="s">
        <v>4</v>
      </c>
      <c r="B23" s="11">
        <f>SUM(B24:B30)</f>
        <v>3495.5</v>
      </c>
      <c r="D23">
        <v>3495.5</v>
      </c>
      <c r="E23" s="16">
        <f>B23-D23</f>
        <v>0</v>
      </c>
    </row>
    <row r="24" spans="1:6" ht="78.2" customHeight="1" x14ac:dyDescent="0.25">
      <c r="A24" s="7" t="s">
        <v>5</v>
      </c>
      <c r="B24" s="12">
        <f>1432+275.8+34.3</f>
        <v>1742.1</v>
      </c>
      <c r="D24" s="17"/>
      <c r="F24">
        <f>1462166.8+279896.13</f>
        <v>1742062.9300000002</v>
      </c>
    </row>
    <row r="25" spans="1:6" ht="16.7" customHeight="1" x14ac:dyDescent="0.25">
      <c r="A25" s="8" t="s">
        <v>6</v>
      </c>
      <c r="B25" s="12">
        <v>2</v>
      </c>
    </row>
    <row r="26" spans="1:6" ht="15.75" customHeight="1" x14ac:dyDescent="0.25">
      <c r="A26" s="7" t="s">
        <v>7</v>
      </c>
      <c r="B26" s="12">
        <v>2</v>
      </c>
    </row>
    <row r="27" spans="1:6" ht="17.45" customHeight="1" x14ac:dyDescent="0.25">
      <c r="A27" s="7" t="s">
        <v>8</v>
      </c>
      <c r="B27" s="12">
        <f>30.2-1.9</f>
        <v>28.3</v>
      </c>
    </row>
    <row r="28" spans="1:6" ht="275.10000000000002" customHeight="1" x14ac:dyDescent="0.25">
      <c r="A28" s="10" t="s">
        <v>11</v>
      </c>
      <c r="B28" s="13">
        <f>89.4-26.7</f>
        <v>62.7</v>
      </c>
    </row>
    <row r="29" spans="1:6" ht="94.35" customHeight="1" x14ac:dyDescent="0.25">
      <c r="A29" s="7" t="s">
        <v>9</v>
      </c>
      <c r="B29" s="14">
        <f>58.6+11</f>
        <v>69.599999999999994</v>
      </c>
    </row>
    <row r="30" spans="1:6" ht="48" customHeight="1" x14ac:dyDescent="0.25">
      <c r="A30" s="9" t="s">
        <v>10</v>
      </c>
      <c r="B30" s="15">
        <f>1250.1+132.4+203.4+2.9</f>
        <v>1588.8000000000002</v>
      </c>
    </row>
  </sheetData>
  <mergeCells count="1">
    <mergeCell ref="A20:B20"/>
  </mergeCells>
  <pageMargins left="0.9055118110236221" right="0.39370078740157483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2022-12-21T09:13:59Z</dcterms:modified>
</cp:coreProperties>
</file>